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O:\DAE-TRAVAUX\A - TRAVAUX EN COURS\06 - CMP PIVOT POLE A\03_OT_OPE TX\12_DCE\CONSULTATION 2024\DCE - RELANCE LOT 08\PIECES ADMINISTRATIVES\DCE 8 -DPGF\"/>
    </mc:Choice>
  </mc:AlternateContent>
  <xr:revisionPtr revIDLastSave="0" documentId="13_ncr:1_{B31CD492-3A63-4CE9-B650-B2768BDB8552}" xr6:coauthVersionLast="47" xr6:coauthVersionMax="47" xr10:uidLastSave="{00000000-0000-0000-0000-000000000000}"/>
  <bookViews>
    <workbookView xWindow="-120" yWindow="-120" windowWidth="23280" windowHeight="10440" xr2:uid="{00000000-000D-0000-FFFF-FFFF00000000}"/>
  </bookViews>
  <sheets>
    <sheet name="DPGF lot 08 PEINT" sheetId="2" r:id="rId1"/>
  </sheets>
  <calcPr calcId="191029" iterate="1" iterateCount="1000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2" l="1"/>
  <c r="F23" i="2"/>
  <c r="F62" i="2"/>
  <c r="F63" i="2" s="1"/>
  <c r="F13" i="2"/>
  <c r="F12" i="2"/>
  <c r="F14" i="2" l="1"/>
  <c r="F73" i="2" l="1"/>
  <c r="F74" i="2" s="1"/>
  <c r="F64" i="2"/>
  <c r="F65" i="2" s="1"/>
  <c r="F40" i="2"/>
  <c r="F31" i="2"/>
  <c r="F30" i="2"/>
  <c r="F45" i="2"/>
  <c r="F44" i="2"/>
  <c r="F38" i="2"/>
  <c r="F39" i="2"/>
  <c r="F26" i="2"/>
  <c r="F18" i="2"/>
  <c r="F19" i="2"/>
  <c r="F20" i="2"/>
  <c r="F22" i="2"/>
  <c r="F25" i="2"/>
  <c r="F17" i="2"/>
  <c r="F75" i="2" l="1"/>
  <c r="F76" i="2" s="1"/>
  <c r="F32" i="2"/>
  <c r="F46" i="2"/>
  <c r="F27" i="2"/>
  <c r="F41" i="2"/>
  <c r="F34" i="2"/>
  <c r="F35" i="2" s="1"/>
  <c r="F50" i="2" l="1"/>
  <c r="F78" i="2" l="1"/>
  <c r="F84" i="2"/>
  <c r="F67" i="2"/>
  <c r="F68" i="2" s="1"/>
  <c r="F51" i="2"/>
  <c r="F52" i="2" s="1"/>
  <c r="F69" i="2" l="1"/>
  <c r="F85" i="2"/>
  <c r="F86" i="2" s="1"/>
  <c r="F79" i="2"/>
  <c r="F80" i="2" s="1"/>
</calcChain>
</file>

<file path=xl/sharedStrings.xml><?xml version="1.0" encoding="utf-8"?>
<sst xmlns="http://schemas.openxmlformats.org/spreadsheetml/2006/main" count="121" uniqueCount="86">
  <si>
    <t>art</t>
  </si>
  <si>
    <t>designation</t>
  </si>
  <si>
    <t>U</t>
  </si>
  <si>
    <t>Quantité</t>
  </si>
  <si>
    <t>HT</t>
  </si>
  <si>
    <t>montant Total HT</t>
  </si>
  <si>
    <t>Prix total</t>
  </si>
  <si>
    <t>2.</t>
  </si>
  <si>
    <t>1.</t>
  </si>
  <si>
    <t>m²</t>
  </si>
  <si>
    <t>3.</t>
  </si>
  <si>
    <t>4.</t>
  </si>
  <si>
    <t>5.</t>
  </si>
  <si>
    <t>montant HT 1.</t>
  </si>
  <si>
    <t>montant HT 2.</t>
  </si>
  <si>
    <t>montant HT 3.</t>
  </si>
  <si>
    <t>montant HT 4.</t>
  </si>
  <si>
    <t>montant HT 6.</t>
  </si>
  <si>
    <t>entreprise :</t>
  </si>
  <si>
    <t>Entreprise :</t>
  </si>
  <si>
    <t>TVA (20%)</t>
  </si>
  <si>
    <t>montant Total TTC</t>
  </si>
  <si>
    <t>nom du gérant :</t>
  </si>
  <si>
    <t>adresse postale :</t>
  </si>
  <si>
    <t>Tél :</t>
  </si>
  <si>
    <t>Prix Unitaire</t>
  </si>
  <si>
    <t>ens</t>
  </si>
  <si>
    <t>LOT 08 PEINTURE</t>
  </si>
  <si>
    <t>1.1</t>
  </si>
  <si>
    <t>sur métallerie</t>
  </si>
  <si>
    <t>Peinture intérieures</t>
  </si>
  <si>
    <t>2.1</t>
  </si>
  <si>
    <t>sur plafonds plâtre et soffites</t>
  </si>
  <si>
    <t>2.2</t>
  </si>
  <si>
    <t>sur parois et doublages BA13</t>
  </si>
  <si>
    <t>sur béton</t>
  </si>
  <si>
    <t>sur canalisations et tuyaux</t>
  </si>
  <si>
    <t>sur support bois</t>
  </si>
  <si>
    <t>vernis sur support bois exotique</t>
  </si>
  <si>
    <t>4.1</t>
  </si>
  <si>
    <t>signalétique des locaux spécifiques</t>
  </si>
  <si>
    <t>4.2</t>
  </si>
  <si>
    <t>signalétique des locaux fonctionnels</t>
  </si>
  <si>
    <t>Nettoyage de livraison</t>
  </si>
  <si>
    <t>nettoyage à la fin des OPR</t>
  </si>
  <si>
    <t>nettoyage pour la livraison des ouvrages</t>
  </si>
  <si>
    <t>L'entreprise garde la responsabilité de vérifier la concordance des formules excel et l'exactitude des totaux.</t>
  </si>
  <si>
    <t>1.2</t>
  </si>
  <si>
    <t>1.3</t>
  </si>
  <si>
    <t>1.4</t>
  </si>
  <si>
    <t>1.5</t>
  </si>
  <si>
    <t>1.6</t>
  </si>
  <si>
    <t>1.7</t>
  </si>
  <si>
    <t>4.3</t>
  </si>
  <si>
    <t>signalétique extérieure</t>
  </si>
  <si>
    <t>Balcon</t>
  </si>
  <si>
    <t>5.1</t>
  </si>
  <si>
    <t>5.2</t>
  </si>
  <si>
    <t>CMP PIVOT Pole A : décomposition de prix global et forfaitaire</t>
  </si>
  <si>
    <t>0.</t>
  </si>
  <si>
    <t>Frais d'études</t>
  </si>
  <si>
    <t>Etudes d'exécution</t>
  </si>
  <si>
    <t>Etablissement et remise des DOE</t>
  </si>
  <si>
    <t>montant HT 0.</t>
  </si>
  <si>
    <t>Signalétique</t>
  </si>
  <si>
    <t>Miroirs</t>
  </si>
  <si>
    <t>Peintures extérieures</t>
  </si>
  <si>
    <t>PSE 08.1</t>
  </si>
  <si>
    <t>montant PSE 08.1 HT</t>
  </si>
  <si>
    <t>montant PSE 08.1 TTC</t>
  </si>
  <si>
    <t>montant Total BASE + PSE 08.1 HT</t>
  </si>
  <si>
    <t>montant Total  BASE + PSE 08.1 TTC</t>
  </si>
  <si>
    <t>ml</t>
  </si>
  <si>
    <t>- batis de porte</t>
  </si>
  <si>
    <t>- façade de gaine technique</t>
  </si>
  <si>
    <t>- autres</t>
  </si>
  <si>
    <t>Peintures des sous-faces de planchers intérieures</t>
  </si>
  <si>
    <t>peinture extérieure de sous-face de dalle</t>
  </si>
  <si>
    <t>peinture sur plafonds béton apparents intérieurs</t>
  </si>
  <si>
    <t>PSE 08.2</t>
  </si>
  <si>
    <t>montant PSE 08.2 HT</t>
  </si>
  <si>
    <t>montant PSE 08.2 TTC</t>
  </si>
  <si>
    <t>montant Total BASE + PSE 08.2 HT</t>
  </si>
  <si>
    <t>montant Total  BASE + PSE 08.2 TTC</t>
  </si>
  <si>
    <t>montant Total BASE + PSE 08.1 + PSE 08.2 HT</t>
  </si>
  <si>
    <t>montant Total BASE + PSE 08.1 + PSE 08.2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</si>
</sst>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sz val="8"/>
      <color rgb="FFFF000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2" fillId="0" borderId="13" xfId="0" quotePrefix="1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0" xfId="0" quotePrefix="1" applyFont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1" fillId="0" borderId="5" xfId="0" quotePrefix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0" xfId="0" quotePrefix="1" applyFont="1" applyBorder="1" applyAlignment="1">
      <alignment horizontal="right" vertical="center"/>
    </xf>
    <xf numFmtId="49" fontId="1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view="pageLayout" topLeftCell="A46" zoomScaleNormal="100" workbookViewId="0">
      <selection activeCell="D53" sqref="D53"/>
    </sheetView>
  </sheetViews>
  <sheetFormatPr baseColWidth="10" defaultColWidth="11.5703125" defaultRowHeight="12.75" x14ac:dyDescent="0.25"/>
  <cols>
    <col min="1" max="1" width="9" style="1" customWidth="1"/>
    <col min="2" max="2" width="43.28515625" style="1" customWidth="1"/>
    <col min="3" max="3" width="4.140625" style="3" customWidth="1"/>
    <col min="4" max="4" width="12.140625" style="3" customWidth="1"/>
    <col min="5" max="5" width="11.140625" style="3" customWidth="1"/>
    <col min="6" max="6" width="18.7109375" style="8" customWidth="1"/>
    <col min="7" max="16384" width="11.5703125" style="1"/>
  </cols>
  <sheetData>
    <row r="1" spans="1:6" ht="20.25" x14ac:dyDescent="0.25">
      <c r="A1" s="26" t="s">
        <v>58</v>
      </c>
    </row>
    <row r="2" spans="1:6" ht="24.95" customHeight="1" x14ac:dyDescent="0.25">
      <c r="A2" s="55" t="s">
        <v>46</v>
      </c>
      <c r="B2" s="55"/>
      <c r="C2" s="55"/>
      <c r="D2" s="55"/>
      <c r="E2" s="55"/>
      <c r="F2" s="55"/>
    </row>
    <row r="3" spans="1:6" ht="11.45" customHeight="1" x14ac:dyDescent="0.25">
      <c r="A3" s="2"/>
      <c r="B3" s="2"/>
      <c r="C3" s="2"/>
      <c r="D3" s="2"/>
      <c r="E3" s="2"/>
      <c r="F3" s="2"/>
    </row>
    <row r="4" spans="1:6" ht="16.5" thickBot="1" x14ac:dyDescent="0.3">
      <c r="D4" s="56" t="s">
        <v>27</v>
      </c>
      <c r="E4" s="56"/>
      <c r="F4" s="56"/>
    </row>
    <row r="5" spans="1:6" ht="22.9" customHeight="1" thickBot="1" x14ac:dyDescent="0.3">
      <c r="B5" s="57" t="s">
        <v>19</v>
      </c>
      <c r="C5" s="58"/>
      <c r="D5" s="59"/>
      <c r="E5" s="60"/>
      <c r="F5" s="61"/>
    </row>
    <row r="6" spans="1:6" s="4" customFormat="1" x14ac:dyDescent="0.25">
      <c r="A6" s="1"/>
      <c r="C6" s="5"/>
      <c r="D6" s="5"/>
      <c r="E6" s="5"/>
      <c r="F6" s="6"/>
    </row>
    <row r="7" spans="1:6" x14ac:dyDescent="0.25">
      <c r="A7" s="7"/>
      <c r="B7" s="7"/>
    </row>
    <row r="8" spans="1:6" x14ac:dyDescent="0.25">
      <c r="A8" s="9" t="s">
        <v>0</v>
      </c>
      <c r="B8" s="9" t="s">
        <v>1</v>
      </c>
      <c r="C8" s="10" t="s">
        <v>2</v>
      </c>
      <c r="D8" s="10" t="s">
        <v>3</v>
      </c>
      <c r="E8" s="10" t="s">
        <v>25</v>
      </c>
      <c r="F8" s="11" t="s">
        <v>6</v>
      </c>
    </row>
    <row r="9" spans="1:6" x14ac:dyDescent="0.25">
      <c r="A9" s="12"/>
      <c r="B9" s="12"/>
      <c r="C9" s="13"/>
      <c r="D9" s="13"/>
      <c r="E9" s="13" t="s">
        <v>4</v>
      </c>
      <c r="F9" s="14" t="s">
        <v>4</v>
      </c>
    </row>
    <row r="10" spans="1:6" x14ac:dyDescent="0.25">
      <c r="A10" s="23"/>
      <c r="C10" s="10"/>
      <c r="D10" s="40"/>
      <c r="E10" s="40"/>
      <c r="F10" s="11"/>
    </row>
    <row r="11" spans="1:6" x14ac:dyDescent="0.25">
      <c r="A11" s="24" t="s">
        <v>59</v>
      </c>
      <c r="B11" s="7" t="s">
        <v>60</v>
      </c>
      <c r="C11" s="15"/>
      <c r="D11" s="41"/>
      <c r="E11" s="41"/>
      <c r="F11" s="17"/>
    </row>
    <row r="12" spans="1:6" x14ac:dyDescent="0.25">
      <c r="A12" s="24"/>
      <c r="B12" s="1" t="s">
        <v>61</v>
      </c>
      <c r="C12" s="15" t="s">
        <v>26</v>
      </c>
      <c r="D12" s="17"/>
      <c r="E12" s="41"/>
      <c r="F12" s="17">
        <f>D12*E12</f>
        <v>0</v>
      </c>
    </row>
    <row r="13" spans="1:6" x14ac:dyDescent="0.25">
      <c r="A13" s="24"/>
      <c r="B13" s="1" t="s">
        <v>62</v>
      </c>
      <c r="C13" s="15" t="s">
        <v>26</v>
      </c>
      <c r="D13" s="17"/>
      <c r="E13" s="41"/>
      <c r="F13" s="17">
        <f>D13*E13</f>
        <v>0</v>
      </c>
    </row>
    <row r="14" spans="1:6" x14ac:dyDescent="0.25">
      <c r="A14" s="23"/>
      <c r="B14" s="52" t="s">
        <v>63</v>
      </c>
      <c r="C14" s="13"/>
      <c r="D14" s="42"/>
      <c r="E14" s="42"/>
      <c r="F14" s="19">
        <f>SUM(F13+F12)</f>
        <v>0</v>
      </c>
    </row>
    <row r="15" spans="1:6" x14ac:dyDescent="0.25">
      <c r="A15" s="23"/>
      <c r="B15" s="32"/>
      <c r="C15" s="16"/>
      <c r="D15" s="41"/>
      <c r="E15" s="41"/>
      <c r="F15" s="17"/>
    </row>
    <row r="16" spans="1:6" x14ac:dyDescent="0.25">
      <c r="A16" s="24" t="s">
        <v>8</v>
      </c>
      <c r="B16" s="33" t="s">
        <v>30</v>
      </c>
      <c r="C16" s="15"/>
      <c r="D16" s="41"/>
      <c r="E16" s="41"/>
      <c r="F16" s="17"/>
    </row>
    <row r="17" spans="1:6" x14ac:dyDescent="0.25">
      <c r="A17" s="25" t="s">
        <v>28</v>
      </c>
      <c r="B17" s="1" t="s">
        <v>32</v>
      </c>
      <c r="C17" s="15" t="s">
        <v>9</v>
      </c>
      <c r="D17" s="41"/>
      <c r="E17" s="41"/>
      <c r="F17" s="17">
        <f>D17*E17</f>
        <v>0</v>
      </c>
    </row>
    <row r="18" spans="1:6" x14ac:dyDescent="0.25">
      <c r="A18" s="25" t="s">
        <v>47</v>
      </c>
      <c r="B18" s="1" t="s">
        <v>34</v>
      </c>
      <c r="C18" s="15" t="s">
        <v>9</v>
      </c>
      <c r="D18" s="41"/>
      <c r="E18" s="41"/>
      <c r="F18" s="17">
        <f t="shared" ref="F18:F25" si="0">D18*E18</f>
        <v>0</v>
      </c>
    </row>
    <row r="19" spans="1:6" x14ac:dyDescent="0.25">
      <c r="A19" s="25" t="s">
        <v>48</v>
      </c>
      <c r="B19" s="1" t="s">
        <v>35</v>
      </c>
      <c r="C19" s="15" t="s">
        <v>9</v>
      </c>
      <c r="D19" s="41"/>
      <c r="E19" s="41"/>
      <c r="F19" s="17">
        <f t="shared" si="0"/>
        <v>0</v>
      </c>
    </row>
    <row r="20" spans="1:6" x14ac:dyDescent="0.25">
      <c r="A20" s="25" t="s">
        <v>49</v>
      </c>
      <c r="B20" s="1" t="s">
        <v>36</v>
      </c>
      <c r="C20" s="15" t="s">
        <v>9</v>
      </c>
      <c r="D20" s="41"/>
      <c r="E20" s="41"/>
      <c r="F20" s="17">
        <f t="shared" si="0"/>
        <v>0</v>
      </c>
    </row>
    <row r="21" spans="1:6" x14ac:dyDescent="0.25">
      <c r="A21" s="25" t="s">
        <v>50</v>
      </c>
      <c r="B21" s="1" t="s">
        <v>37</v>
      </c>
      <c r="C21" s="15"/>
      <c r="D21" s="41"/>
      <c r="E21" s="41"/>
      <c r="F21" s="17"/>
    </row>
    <row r="22" spans="1:6" x14ac:dyDescent="0.25">
      <c r="A22" s="25"/>
      <c r="B22" s="53" t="s">
        <v>74</v>
      </c>
      <c r="C22" s="15" t="s">
        <v>9</v>
      </c>
      <c r="D22" s="41"/>
      <c r="E22" s="41"/>
      <c r="F22" s="17">
        <f t="shared" si="0"/>
        <v>0</v>
      </c>
    </row>
    <row r="23" spans="1:6" x14ac:dyDescent="0.25">
      <c r="A23" s="25"/>
      <c r="B23" s="53" t="s">
        <v>73</v>
      </c>
      <c r="C23" s="15" t="s">
        <v>72</v>
      </c>
      <c r="D23" s="41"/>
      <c r="E23" s="41"/>
      <c r="F23" s="17">
        <f t="shared" ref="F23" si="1">D23*E23</f>
        <v>0</v>
      </c>
    </row>
    <row r="24" spans="1:6" x14ac:dyDescent="0.25">
      <c r="A24" s="25"/>
      <c r="B24" s="53" t="s">
        <v>75</v>
      </c>
      <c r="C24" s="15" t="s">
        <v>9</v>
      </c>
      <c r="D24" s="41"/>
      <c r="E24" s="41"/>
      <c r="F24" s="17">
        <f t="shared" ref="F24" si="2">D24*E24</f>
        <v>0</v>
      </c>
    </row>
    <row r="25" spans="1:6" x14ac:dyDescent="0.25">
      <c r="A25" s="25" t="s">
        <v>51</v>
      </c>
      <c r="B25" s="1" t="s">
        <v>29</v>
      </c>
      <c r="C25" s="15" t="s">
        <v>9</v>
      </c>
      <c r="D25" s="41"/>
      <c r="E25" s="41"/>
      <c r="F25" s="17">
        <f t="shared" si="0"/>
        <v>0</v>
      </c>
    </row>
    <row r="26" spans="1:6" x14ac:dyDescent="0.25">
      <c r="A26" s="25" t="s">
        <v>52</v>
      </c>
      <c r="B26" s="1" t="s">
        <v>38</v>
      </c>
      <c r="C26" s="15" t="s">
        <v>9</v>
      </c>
      <c r="D26" s="41"/>
      <c r="E26" s="41"/>
      <c r="F26" s="17">
        <f t="shared" ref="F26" si="3">D26*E26</f>
        <v>0</v>
      </c>
    </row>
    <row r="27" spans="1:6" x14ac:dyDescent="0.25">
      <c r="A27" s="23"/>
      <c r="B27" s="18" t="s">
        <v>13</v>
      </c>
      <c r="C27" s="13"/>
      <c r="D27" s="42"/>
      <c r="E27" s="42"/>
      <c r="F27" s="19">
        <f>SUM(F17:F26)</f>
        <v>0</v>
      </c>
    </row>
    <row r="28" spans="1:6" x14ac:dyDescent="0.25">
      <c r="A28" s="25"/>
      <c r="B28" s="18"/>
      <c r="C28" s="16"/>
      <c r="D28" s="41"/>
      <c r="E28" s="41"/>
      <c r="F28" s="17"/>
    </row>
    <row r="29" spans="1:6" x14ac:dyDescent="0.25">
      <c r="A29" s="24" t="s">
        <v>7</v>
      </c>
      <c r="B29" s="7" t="s">
        <v>66</v>
      </c>
      <c r="C29" s="15" t="s">
        <v>9</v>
      </c>
      <c r="D29" s="41"/>
      <c r="E29" s="41"/>
      <c r="F29" s="17"/>
    </row>
    <row r="30" spans="1:6" x14ac:dyDescent="0.25">
      <c r="A30" s="25" t="s">
        <v>31</v>
      </c>
      <c r="B30" s="1" t="s">
        <v>29</v>
      </c>
      <c r="C30" s="15" t="s">
        <v>9</v>
      </c>
      <c r="D30" s="41"/>
      <c r="E30" s="41"/>
      <c r="F30" s="17">
        <f>D30*E30</f>
        <v>0</v>
      </c>
    </row>
    <row r="31" spans="1:6" x14ac:dyDescent="0.25">
      <c r="A31" s="25" t="s">
        <v>33</v>
      </c>
      <c r="B31" s="1" t="s">
        <v>35</v>
      </c>
      <c r="C31" s="15" t="s">
        <v>9</v>
      </c>
      <c r="D31" s="41"/>
      <c r="E31" s="41"/>
      <c r="F31" s="17">
        <f t="shared" ref="F31" si="4">D31*E31</f>
        <v>0</v>
      </c>
    </row>
    <row r="32" spans="1:6" x14ac:dyDescent="0.25">
      <c r="A32" s="23"/>
      <c r="B32" s="18" t="s">
        <v>14</v>
      </c>
      <c r="C32" s="13"/>
      <c r="D32" s="42"/>
      <c r="E32" s="42"/>
      <c r="F32" s="19">
        <f>SUM(F30:F31)</f>
        <v>0</v>
      </c>
    </row>
    <row r="33" spans="1:6" x14ac:dyDescent="0.25">
      <c r="A33" s="25"/>
      <c r="B33" s="18"/>
      <c r="C33" s="16"/>
      <c r="D33" s="41"/>
      <c r="E33" s="41"/>
      <c r="F33" s="17"/>
    </row>
    <row r="34" spans="1:6" x14ac:dyDescent="0.25">
      <c r="A34" s="24" t="s">
        <v>10</v>
      </c>
      <c r="B34" s="7" t="s">
        <v>65</v>
      </c>
      <c r="C34" s="15" t="s">
        <v>9</v>
      </c>
      <c r="D34" s="41"/>
      <c r="E34" s="41"/>
      <c r="F34" s="17">
        <f>D34*E34</f>
        <v>0</v>
      </c>
    </row>
    <row r="35" spans="1:6" x14ac:dyDescent="0.25">
      <c r="A35" s="23"/>
      <c r="B35" s="18" t="s">
        <v>15</v>
      </c>
      <c r="C35" s="13"/>
      <c r="D35" s="42"/>
      <c r="E35" s="42"/>
      <c r="F35" s="19">
        <f>F34</f>
        <v>0</v>
      </c>
    </row>
    <row r="36" spans="1:6" x14ac:dyDescent="0.25">
      <c r="A36" s="23"/>
      <c r="B36" s="18"/>
      <c r="C36" s="16"/>
      <c r="D36" s="41"/>
      <c r="E36" s="41"/>
      <c r="F36" s="17"/>
    </row>
    <row r="37" spans="1:6" x14ac:dyDescent="0.25">
      <c r="A37" s="24" t="s">
        <v>11</v>
      </c>
      <c r="B37" s="30" t="s">
        <v>64</v>
      </c>
      <c r="C37" s="15"/>
      <c r="D37" s="41"/>
      <c r="E37" s="41"/>
      <c r="F37" s="17"/>
    </row>
    <row r="38" spans="1:6" x14ac:dyDescent="0.25">
      <c r="A38" s="25" t="s">
        <v>39</v>
      </c>
      <c r="B38" s="34" t="s">
        <v>40</v>
      </c>
      <c r="C38" s="15" t="s">
        <v>2</v>
      </c>
      <c r="D38" s="41"/>
      <c r="E38" s="41"/>
      <c r="F38" s="17">
        <f t="shared" ref="F38:F39" si="5">D38*E38</f>
        <v>0</v>
      </c>
    </row>
    <row r="39" spans="1:6" x14ac:dyDescent="0.25">
      <c r="A39" s="25" t="s">
        <v>41</v>
      </c>
      <c r="B39" s="34" t="s">
        <v>42</v>
      </c>
      <c r="C39" s="15" t="s">
        <v>2</v>
      </c>
      <c r="D39" s="41"/>
      <c r="E39" s="41"/>
      <c r="F39" s="17">
        <f t="shared" si="5"/>
        <v>0</v>
      </c>
    </row>
    <row r="40" spans="1:6" x14ac:dyDescent="0.25">
      <c r="A40" s="25" t="s">
        <v>53</v>
      </c>
      <c r="B40" s="34" t="s">
        <v>54</v>
      </c>
      <c r="C40" s="15" t="s">
        <v>2</v>
      </c>
      <c r="D40" s="41"/>
      <c r="E40" s="41"/>
      <c r="F40" s="17">
        <f t="shared" ref="F40" si="6">D40*E40</f>
        <v>0</v>
      </c>
    </row>
    <row r="41" spans="1:6" x14ac:dyDescent="0.25">
      <c r="A41" s="23"/>
      <c r="B41" s="18" t="s">
        <v>16</v>
      </c>
      <c r="C41" s="13"/>
      <c r="D41" s="42"/>
      <c r="E41" s="42"/>
      <c r="F41" s="19">
        <f>SUM(F38:F39)</f>
        <v>0</v>
      </c>
    </row>
    <row r="42" spans="1:6" x14ac:dyDescent="0.25">
      <c r="A42" s="23"/>
      <c r="B42" s="18"/>
      <c r="C42" s="16"/>
      <c r="D42" s="41"/>
      <c r="E42" s="41"/>
      <c r="F42" s="17"/>
    </row>
    <row r="43" spans="1:6" x14ac:dyDescent="0.25">
      <c r="A43" s="24" t="s">
        <v>12</v>
      </c>
      <c r="B43" s="7" t="s">
        <v>43</v>
      </c>
      <c r="C43" s="15"/>
      <c r="D43" s="41"/>
      <c r="E43" s="41"/>
      <c r="F43" s="17"/>
    </row>
    <row r="44" spans="1:6" x14ac:dyDescent="0.25">
      <c r="A44" s="25" t="s">
        <v>56</v>
      </c>
      <c r="B44" s="1" t="s">
        <v>44</v>
      </c>
      <c r="C44" s="15" t="s">
        <v>26</v>
      </c>
      <c r="D44" s="41"/>
      <c r="E44" s="41"/>
      <c r="F44" s="17">
        <f t="shared" ref="F44:F45" si="7">D44*E44</f>
        <v>0</v>
      </c>
    </row>
    <row r="45" spans="1:6" x14ac:dyDescent="0.25">
      <c r="A45" s="25" t="s">
        <v>57</v>
      </c>
      <c r="B45" s="1" t="s">
        <v>45</v>
      </c>
      <c r="C45" s="15" t="s">
        <v>26</v>
      </c>
      <c r="D45" s="41"/>
      <c r="E45" s="41"/>
      <c r="F45" s="17">
        <f t="shared" si="7"/>
        <v>0</v>
      </c>
    </row>
    <row r="46" spans="1:6" x14ac:dyDescent="0.25">
      <c r="A46" s="36"/>
      <c r="B46" s="31" t="s">
        <v>17</v>
      </c>
      <c r="C46" s="37"/>
      <c r="D46" s="42"/>
      <c r="E46" s="42"/>
      <c r="F46" s="35">
        <f>SUM(F44:F45)</f>
        <v>0</v>
      </c>
    </row>
    <row r="47" spans="1:6" x14ac:dyDescent="0.25">
      <c r="B47" s="18"/>
      <c r="F47" s="22"/>
    </row>
    <row r="48" spans="1:6" x14ac:dyDescent="0.25">
      <c r="B48" s="18"/>
      <c r="F48" s="22"/>
    </row>
    <row r="49" spans="1:6" ht="13.5" thickBot="1" x14ac:dyDescent="0.3">
      <c r="B49" s="18"/>
    </row>
    <row r="50" spans="1:6" ht="13.5" thickBot="1" x14ac:dyDescent="0.3">
      <c r="B50" s="18" t="s">
        <v>5</v>
      </c>
      <c r="F50" s="21">
        <f>F46+F14+F41+F35+F32+F27</f>
        <v>0</v>
      </c>
    </row>
    <row r="51" spans="1:6" ht="13.5" thickBot="1" x14ac:dyDescent="0.3">
      <c r="B51" s="18" t="s">
        <v>20</v>
      </c>
      <c r="F51" s="21">
        <f>F50*0.2</f>
        <v>0</v>
      </c>
    </row>
    <row r="52" spans="1:6" ht="13.5" thickBot="1" x14ac:dyDescent="0.3">
      <c r="B52" s="18" t="s">
        <v>21</v>
      </c>
      <c r="F52" s="21">
        <f>F50+F51</f>
        <v>0</v>
      </c>
    </row>
    <row r="53" spans="1:6" x14ac:dyDescent="0.25">
      <c r="A53" s="28"/>
      <c r="B53" s="29"/>
      <c r="C53" s="29"/>
      <c r="D53" s="29"/>
      <c r="E53" s="29"/>
      <c r="F53" s="29"/>
    </row>
    <row r="54" spans="1:6" x14ac:dyDescent="0.25">
      <c r="A54" s="28"/>
      <c r="B54" s="29"/>
      <c r="C54" s="29"/>
      <c r="D54" s="29"/>
      <c r="E54" s="29"/>
      <c r="F54" s="29"/>
    </row>
    <row r="55" spans="1:6" x14ac:dyDescent="0.25">
      <c r="A55" s="28"/>
      <c r="B55" s="29"/>
      <c r="C55" s="29"/>
      <c r="D55" s="29"/>
      <c r="E55" s="29"/>
      <c r="F55" s="29"/>
    </row>
    <row r="56" spans="1:6" x14ac:dyDescent="0.25">
      <c r="A56" s="28"/>
      <c r="B56" s="29"/>
      <c r="C56" s="29"/>
      <c r="D56" s="29"/>
      <c r="E56" s="29"/>
      <c r="F56" s="29"/>
    </row>
    <row r="57" spans="1:6" x14ac:dyDescent="0.25">
      <c r="A57" s="28"/>
      <c r="B57" s="29"/>
      <c r="C57" s="29"/>
      <c r="D57" s="29"/>
      <c r="E57" s="29"/>
      <c r="F57" s="29"/>
    </row>
    <row r="58" spans="1:6" x14ac:dyDescent="0.25">
      <c r="A58" s="28"/>
      <c r="B58" s="29"/>
      <c r="C58" s="29"/>
      <c r="D58" s="29"/>
      <c r="E58" s="29"/>
      <c r="F58" s="29"/>
    </row>
    <row r="59" spans="1:6" ht="16.5" customHeight="1" x14ac:dyDescent="0.25">
      <c r="A59" s="9" t="s">
        <v>0</v>
      </c>
      <c r="B59" s="9" t="s">
        <v>1</v>
      </c>
      <c r="C59" s="10" t="s">
        <v>2</v>
      </c>
      <c r="D59" s="10" t="s">
        <v>3</v>
      </c>
      <c r="E59" s="10" t="s">
        <v>25</v>
      </c>
      <c r="F59" s="11" t="s">
        <v>6</v>
      </c>
    </row>
    <row r="60" spans="1:6" ht="16.5" customHeight="1" x14ac:dyDescent="0.25">
      <c r="A60" s="12"/>
      <c r="B60" s="12"/>
      <c r="C60" s="13"/>
      <c r="D60" s="13"/>
      <c r="E60" s="13" t="s">
        <v>4</v>
      </c>
      <c r="F60" s="14" t="s">
        <v>4</v>
      </c>
    </row>
    <row r="61" spans="1:6" x14ac:dyDescent="0.25">
      <c r="A61" s="46" t="s">
        <v>67</v>
      </c>
      <c r="B61" s="49" t="s">
        <v>55</v>
      </c>
      <c r="C61" s="48"/>
      <c r="D61" s="40"/>
      <c r="E61" s="40"/>
      <c r="F61" s="11"/>
    </row>
    <row r="62" spans="1:6" ht="13.5" thickBot="1" x14ac:dyDescent="0.3">
      <c r="A62" s="25"/>
      <c r="B62" s="50" t="s">
        <v>77</v>
      </c>
      <c r="C62" s="37" t="s">
        <v>9</v>
      </c>
      <c r="D62" s="42"/>
      <c r="E62" s="42"/>
      <c r="F62" s="14">
        <f>D62*E5</f>
        <v>0</v>
      </c>
    </row>
    <row r="63" spans="1:6" ht="13.5" thickBot="1" x14ac:dyDescent="0.3">
      <c r="A63" s="47"/>
      <c r="B63" s="18" t="s">
        <v>68</v>
      </c>
      <c r="D63" s="44"/>
      <c r="E63" s="44"/>
      <c r="F63" s="51">
        <f>F62</f>
        <v>0</v>
      </c>
    </row>
    <row r="64" spans="1:6" ht="13.5" thickBot="1" x14ac:dyDescent="0.3">
      <c r="B64" s="18" t="s">
        <v>20</v>
      </c>
      <c r="D64" s="44"/>
      <c r="E64" s="44"/>
      <c r="F64" s="21">
        <f>F63*0.2</f>
        <v>0</v>
      </c>
    </row>
    <row r="65" spans="1:6" ht="13.5" thickBot="1" x14ac:dyDescent="0.3">
      <c r="B65" s="18" t="s">
        <v>69</v>
      </c>
      <c r="D65" s="44"/>
      <c r="E65" s="44"/>
      <c r="F65" s="21">
        <f>F63+F64</f>
        <v>0</v>
      </c>
    </row>
    <row r="66" spans="1:6" ht="13.5" thickBot="1" x14ac:dyDescent="0.3">
      <c r="B66" s="18"/>
      <c r="D66" s="44"/>
      <c r="E66" s="44"/>
      <c r="F66" s="54"/>
    </row>
    <row r="67" spans="1:6" ht="13.5" thickBot="1" x14ac:dyDescent="0.3">
      <c r="B67" s="18" t="s">
        <v>70</v>
      </c>
      <c r="F67" s="21">
        <f>F50+F63</f>
        <v>0</v>
      </c>
    </row>
    <row r="68" spans="1:6" ht="13.5" thickBot="1" x14ac:dyDescent="0.3">
      <c r="B68" s="18" t="s">
        <v>20</v>
      </c>
      <c r="F68" s="21">
        <f>F67*0.2</f>
        <v>0</v>
      </c>
    </row>
    <row r="69" spans="1:6" ht="13.5" thickBot="1" x14ac:dyDescent="0.3">
      <c r="B69" s="18" t="s">
        <v>71</v>
      </c>
      <c r="F69" s="21">
        <f>F67+F68</f>
        <v>0</v>
      </c>
    </row>
    <row r="70" spans="1:6" x14ac:dyDescent="0.25">
      <c r="B70" s="18"/>
      <c r="D70" s="44"/>
      <c r="E70" s="44"/>
      <c r="F70" s="22"/>
    </row>
    <row r="71" spans="1:6" x14ac:dyDescent="0.25">
      <c r="A71" s="28"/>
      <c r="B71" s="29"/>
      <c r="C71" s="29"/>
      <c r="D71" s="29"/>
      <c r="E71" s="29"/>
      <c r="F71" s="29"/>
    </row>
    <row r="72" spans="1:6" x14ac:dyDescent="0.25">
      <c r="A72" s="46" t="s">
        <v>79</v>
      </c>
      <c r="B72" s="49" t="s">
        <v>76</v>
      </c>
      <c r="C72" s="48"/>
      <c r="D72" s="40"/>
      <c r="E72" s="40"/>
      <c r="F72" s="11"/>
    </row>
    <row r="73" spans="1:6" ht="13.5" thickBot="1" x14ac:dyDescent="0.3">
      <c r="A73" s="25"/>
      <c r="B73" s="50" t="s">
        <v>78</v>
      </c>
      <c r="C73" s="37" t="s">
        <v>9</v>
      </c>
      <c r="D73" s="42"/>
      <c r="E73" s="42"/>
      <c r="F73" s="14">
        <f>D73*E73</f>
        <v>0</v>
      </c>
    </row>
    <row r="74" spans="1:6" ht="13.5" thickBot="1" x14ac:dyDescent="0.3">
      <c r="A74" s="47"/>
      <c r="B74" s="18" t="s">
        <v>80</v>
      </c>
      <c r="D74" s="44"/>
      <c r="E74" s="44"/>
      <c r="F74" s="51">
        <f>F73</f>
        <v>0</v>
      </c>
    </row>
    <row r="75" spans="1:6" ht="13.5" thickBot="1" x14ac:dyDescent="0.3">
      <c r="B75" s="18" t="s">
        <v>20</v>
      </c>
      <c r="D75" s="44"/>
      <c r="E75" s="44"/>
      <c r="F75" s="21">
        <f>F74*0.2</f>
        <v>0</v>
      </c>
    </row>
    <row r="76" spans="1:6" ht="13.5" thickBot="1" x14ac:dyDescent="0.3">
      <c r="B76" s="18" t="s">
        <v>81</v>
      </c>
      <c r="D76" s="44"/>
      <c r="E76" s="44"/>
      <c r="F76" s="21">
        <f>F74+F75</f>
        <v>0</v>
      </c>
    </row>
    <row r="77" spans="1:6" ht="13.5" thickBot="1" x14ac:dyDescent="0.3">
      <c r="B77" s="18"/>
      <c r="D77" s="44"/>
      <c r="E77" s="44"/>
      <c r="F77" s="22"/>
    </row>
    <row r="78" spans="1:6" ht="13.5" thickBot="1" x14ac:dyDescent="0.3">
      <c r="B78" s="18" t="s">
        <v>82</v>
      </c>
      <c r="F78" s="21">
        <f>F50+F74</f>
        <v>0</v>
      </c>
    </row>
    <row r="79" spans="1:6" ht="13.5" thickBot="1" x14ac:dyDescent="0.3">
      <c r="B79" s="18" t="s">
        <v>20</v>
      </c>
      <c r="F79" s="21">
        <f>F78*0.2</f>
        <v>0</v>
      </c>
    </row>
    <row r="80" spans="1:6" ht="13.5" thickBot="1" x14ac:dyDescent="0.3">
      <c r="B80" s="18" t="s">
        <v>83</v>
      </c>
      <c r="F80" s="21">
        <f>F78+F79</f>
        <v>0</v>
      </c>
    </row>
    <row r="81" spans="1:6" x14ac:dyDescent="0.25">
      <c r="A81" s="28"/>
      <c r="B81" s="29"/>
      <c r="C81" s="29"/>
      <c r="D81" s="29"/>
      <c r="E81" s="29"/>
      <c r="F81" s="29"/>
    </row>
    <row r="82" spans="1:6" x14ac:dyDescent="0.25">
      <c r="A82" s="28"/>
      <c r="B82" s="29"/>
      <c r="C82" s="29"/>
      <c r="D82" s="29"/>
      <c r="E82" s="29"/>
      <c r="F82" s="29"/>
    </row>
    <row r="83" spans="1:6" ht="13.5" thickBot="1" x14ac:dyDescent="0.3">
      <c r="A83" s="28"/>
      <c r="B83" s="29"/>
      <c r="C83" s="29"/>
      <c r="D83" s="29"/>
      <c r="E83" s="29"/>
      <c r="F83" s="29"/>
    </row>
    <row r="84" spans="1:6" ht="13.5" thickBot="1" x14ac:dyDescent="0.3">
      <c r="B84" s="18" t="s">
        <v>84</v>
      </c>
      <c r="F84" s="21">
        <f>F50+F74+F63</f>
        <v>0</v>
      </c>
    </row>
    <row r="85" spans="1:6" ht="13.5" thickBot="1" x14ac:dyDescent="0.3">
      <c r="B85" s="18" t="s">
        <v>20</v>
      </c>
      <c r="F85" s="21">
        <f>F84*0.2</f>
        <v>0</v>
      </c>
    </row>
    <row r="86" spans="1:6" ht="13.5" thickBot="1" x14ac:dyDescent="0.3">
      <c r="B86" s="18" t="s">
        <v>85</v>
      </c>
      <c r="F86" s="21">
        <f>F84+F85</f>
        <v>0</v>
      </c>
    </row>
    <row r="87" spans="1:6" x14ac:dyDescent="0.25">
      <c r="A87" s="28"/>
      <c r="B87" s="29"/>
      <c r="C87" s="29"/>
      <c r="D87" s="29"/>
      <c r="E87" s="29"/>
      <c r="F87" s="29"/>
    </row>
    <row r="88" spans="1:6" ht="13.5" thickBot="1" x14ac:dyDescent="0.3">
      <c r="B88" s="18"/>
      <c r="D88" s="44"/>
      <c r="E88" s="44"/>
      <c r="F88" s="22"/>
    </row>
    <row r="89" spans="1:6" ht="16.5" thickBot="1" x14ac:dyDescent="0.3">
      <c r="B89" s="27" t="s">
        <v>18</v>
      </c>
      <c r="C89" s="38"/>
      <c r="D89" s="39"/>
      <c r="E89" s="39"/>
      <c r="F89" s="43"/>
    </row>
    <row r="90" spans="1:6" x14ac:dyDescent="0.25">
      <c r="B90" s="20" t="s">
        <v>22</v>
      </c>
      <c r="C90" s="44"/>
      <c r="D90" s="44"/>
      <c r="E90" s="44"/>
      <c r="F90" s="45"/>
    </row>
    <row r="91" spans="1:6" x14ac:dyDescent="0.25">
      <c r="B91" s="20" t="s">
        <v>23</v>
      </c>
      <c r="C91" s="44"/>
      <c r="D91" s="44"/>
      <c r="E91" s="44"/>
      <c r="F91" s="45"/>
    </row>
    <row r="92" spans="1:6" x14ac:dyDescent="0.25">
      <c r="B92" s="20" t="s">
        <v>24</v>
      </c>
      <c r="C92" s="44"/>
      <c r="D92" s="44"/>
      <c r="E92" s="44"/>
      <c r="F92" s="45"/>
    </row>
    <row r="95" spans="1:6" ht="22.9" customHeight="1" x14ac:dyDescent="0.25"/>
  </sheetData>
  <mergeCells count="4">
    <mergeCell ref="A2:F2"/>
    <mergeCell ref="D4:F4"/>
    <mergeCell ref="B5:C5"/>
    <mergeCell ref="D5:F5"/>
  </mergeCells>
  <phoneticPr fontId="7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&amp;L&amp;7CMP PIVOT Pole A
18 021 Construction d‘un immeuble abritant le CMP PIVOT Pole A à Lormont (33)&amp;R&amp;7Phase DCE / LOT 08 PEINTURE
01/2026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08 PEINT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Bouckaert</dc:creator>
  <cp:lastModifiedBy>REVOLLON Jennifer</cp:lastModifiedBy>
  <cp:lastPrinted>2024-06-07T10:26:29Z</cp:lastPrinted>
  <dcterms:created xsi:type="dcterms:W3CDTF">2016-05-25T07:30:27Z</dcterms:created>
  <dcterms:modified xsi:type="dcterms:W3CDTF">2026-01-07T11:45:50Z</dcterms:modified>
</cp:coreProperties>
</file>